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903b02a990ef0ca/Documents/SKRIPSI/Fixxxxx/File Skripsi/Archive/"/>
    </mc:Choice>
  </mc:AlternateContent>
  <xr:revisionPtr revIDLastSave="0" documentId="8_{07E44B09-46EE-4F2F-B656-E4BF78D3D6E3}" xr6:coauthVersionLast="47" xr6:coauthVersionMax="47" xr10:uidLastSave="{00000000-0000-0000-0000-000000000000}"/>
  <bookViews>
    <workbookView xWindow="-120" yWindow="-120" windowWidth="20730" windowHeight="11040" activeTab="1" xr2:uid="{85FAE94D-522D-433C-91F3-42626A83104F}"/>
  </bookViews>
  <sheets>
    <sheet name="Data Mentah " sheetId="1" r:id="rId1"/>
    <sheet name="Hasil Running 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" i="2" l="1"/>
  <c r="S11" i="2"/>
  <c r="P11" i="2"/>
  <c r="M11" i="2"/>
  <c r="J11" i="2"/>
  <c r="G11" i="2"/>
  <c r="V10" i="2"/>
  <c r="S10" i="2"/>
  <c r="P10" i="2"/>
  <c r="M10" i="2"/>
  <c r="J10" i="2"/>
  <c r="G10" i="2"/>
  <c r="V9" i="2"/>
  <c r="S9" i="2"/>
  <c r="P9" i="2"/>
  <c r="M9" i="2"/>
  <c r="J9" i="2"/>
  <c r="G9" i="2"/>
  <c r="V8" i="2"/>
  <c r="S8" i="2"/>
  <c r="P8" i="2"/>
  <c r="M8" i="2"/>
  <c r="J8" i="2"/>
  <c r="G8" i="2"/>
  <c r="V7" i="2"/>
  <c r="S7" i="2"/>
  <c r="P7" i="2"/>
  <c r="M7" i="2"/>
  <c r="J7" i="2"/>
  <c r="G7" i="2"/>
  <c r="V6" i="2"/>
  <c r="S6" i="2"/>
  <c r="P6" i="2"/>
  <c r="M6" i="2"/>
  <c r="J6" i="2"/>
  <c r="G6" i="2"/>
  <c r="V5" i="2"/>
  <c r="S5" i="2"/>
  <c r="P5" i="2"/>
  <c r="M5" i="2"/>
  <c r="J5" i="2"/>
  <c r="G5" i="2"/>
  <c r="V4" i="2"/>
  <c r="S4" i="2"/>
  <c r="P4" i="2"/>
  <c r="M4" i="2"/>
  <c r="J4" i="2"/>
  <c r="G4" i="2"/>
  <c r="V3" i="2"/>
  <c r="S3" i="2"/>
  <c r="P3" i="2"/>
  <c r="M3" i="2"/>
  <c r="J3" i="2"/>
  <c r="G3" i="2"/>
  <c r="V2" i="2"/>
  <c r="S2" i="2"/>
  <c r="P2" i="2"/>
  <c r="M2" i="2"/>
  <c r="J2" i="2"/>
  <c r="G2" i="2"/>
  <c r="A3" i="2"/>
  <c r="A4" i="2" s="1"/>
  <c r="A5" i="2" s="1"/>
  <c r="A6" i="2" s="1"/>
  <c r="A7" i="2" s="1"/>
  <c r="A8" i="2" s="1"/>
  <c r="A9" i="2" s="1"/>
  <c r="A10" i="2" s="1"/>
  <c r="A11" i="2" s="1"/>
  <c r="A4" i="1"/>
  <c r="A5" i="1" s="1"/>
  <c r="A6" i="1" s="1"/>
  <c r="A7" i="1" s="1"/>
  <c r="A8" i="1" s="1"/>
  <c r="A9" i="1" s="1"/>
  <c r="A10" i="1" s="1"/>
  <c r="A11" i="1" s="1"/>
  <c r="A3" i="1"/>
</calcChain>
</file>

<file path=xl/sharedStrings.xml><?xml version="1.0" encoding="utf-8"?>
<sst xmlns="http://schemas.openxmlformats.org/spreadsheetml/2006/main" count="50" uniqueCount="27">
  <si>
    <t>No</t>
  </si>
  <si>
    <t>DMU</t>
  </si>
  <si>
    <t xml:space="preserve">Total Asset </t>
  </si>
  <si>
    <t xml:space="preserve">Biaya Oprasional </t>
  </si>
  <si>
    <t xml:space="preserve">Biaya Sosialisai </t>
  </si>
  <si>
    <t xml:space="preserve">Biaya Personalia </t>
  </si>
  <si>
    <t xml:space="preserve">Penerimaan dana ZIS </t>
  </si>
  <si>
    <t xml:space="preserve">Penyaluraan dana ZIS </t>
  </si>
  <si>
    <t>2019-LAZISMU</t>
  </si>
  <si>
    <t>2020-LAZISMU</t>
  </si>
  <si>
    <t>2021-LAZISMU</t>
  </si>
  <si>
    <t>2022-LAZISMU</t>
  </si>
  <si>
    <t>2023-LAZISMU</t>
  </si>
  <si>
    <t>2019-LAZISNU</t>
  </si>
  <si>
    <t>2020-LAZISNU</t>
  </si>
  <si>
    <t>2021-LAZISNU</t>
  </si>
  <si>
    <t>2022-LAZISNU</t>
  </si>
  <si>
    <t>2023-LAZISNU</t>
  </si>
  <si>
    <t>Score</t>
  </si>
  <si>
    <t>Rank</t>
  </si>
  <si>
    <t>Projection(Total Asset)</t>
  </si>
  <si>
    <t xml:space="preserve">Perubahan </t>
  </si>
  <si>
    <t>Projection (Biaya Oprasional)</t>
  </si>
  <si>
    <t>Projection (Biaya Sosialisai)</t>
  </si>
  <si>
    <t>Projection (Biaya Personalia)</t>
  </si>
  <si>
    <t>Projection (Penerimaan dana ZIS)</t>
  </si>
  <si>
    <t>Projection (Penyaluraan dana ZIS)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</si>
</sst>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0" fillId="0" borderId="0" xfId="1" applyNumberFormat="1" applyFont="1"/>
    <xf numFmtId="165" fontId="3" fillId="2" borderId="2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0" fillId="0" borderId="0" xfId="0" applyNumberFormat="1"/>
    <xf numFmtId="165" fontId="4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5" fontId="3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D021C-DF24-44B0-94C9-0B448B6B2E50}">
  <dimension ref="A1:I17"/>
  <sheetViews>
    <sheetView workbookViewId="0">
      <selection activeCell="C15" sqref="C15"/>
    </sheetView>
  </sheetViews>
  <sheetFormatPr defaultRowHeight="15.75" x14ac:dyDescent="0.25"/>
  <cols>
    <col min="1" max="1" width="9.140625" style="9"/>
    <col min="2" max="2" width="19.7109375" customWidth="1"/>
    <col min="3" max="3" width="18.42578125" bestFit="1" customWidth="1"/>
    <col min="4" max="4" width="18.42578125" style="10" bestFit="1" customWidth="1"/>
    <col min="5" max="5" width="16.85546875" bestFit="1" customWidth="1"/>
    <col min="6" max="6" width="18" bestFit="1" customWidth="1"/>
    <col min="7" max="7" width="23.85546875" style="12" bestFit="1" customWidth="1"/>
    <col min="8" max="8" width="24.42578125" style="12" bestFit="1" customWidth="1"/>
    <col min="9" max="9" width="12.7109375" bestFit="1" customWidth="1"/>
  </cols>
  <sheetData>
    <row r="1" spans="1:9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</row>
    <row r="2" spans="1:9" x14ac:dyDescent="0.25">
      <c r="A2" s="4">
        <v>1</v>
      </c>
      <c r="B2" s="4" t="s">
        <v>8</v>
      </c>
      <c r="C2" s="5">
        <v>86759480504</v>
      </c>
      <c r="D2" s="6">
        <v>2130113688</v>
      </c>
      <c r="E2" s="6">
        <v>1734727892</v>
      </c>
      <c r="F2" s="6">
        <v>8883067692</v>
      </c>
      <c r="G2" s="7">
        <v>116145249319</v>
      </c>
      <c r="H2" s="5">
        <v>104149125265</v>
      </c>
    </row>
    <row r="3" spans="1:9" x14ac:dyDescent="0.25">
      <c r="A3" s="4">
        <f>A2+1</f>
        <v>2</v>
      </c>
      <c r="B3" s="4" t="s">
        <v>9</v>
      </c>
      <c r="C3" s="5">
        <v>87882812357</v>
      </c>
      <c r="D3" s="6">
        <v>2160213353</v>
      </c>
      <c r="E3" s="6">
        <v>1739291820</v>
      </c>
      <c r="F3" s="6">
        <v>11872513739</v>
      </c>
      <c r="G3" s="7">
        <v>156910956015</v>
      </c>
      <c r="H3" s="5">
        <v>158456112311</v>
      </c>
    </row>
    <row r="4" spans="1:9" x14ac:dyDescent="0.25">
      <c r="A4" s="4">
        <f t="shared" ref="A4:A11" si="0">A3+1</f>
        <v>3</v>
      </c>
      <c r="B4" s="4" t="s">
        <v>10</v>
      </c>
      <c r="C4" s="5">
        <v>179059695707</v>
      </c>
      <c r="D4" s="6">
        <v>3572768232</v>
      </c>
      <c r="E4" s="6">
        <v>3877515738</v>
      </c>
      <c r="F4" s="6">
        <v>17719750786</v>
      </c>
      <c r="G4" s="7">
        <v>325408064729</v>
      </c>
      <c r="H4" s="5">
        <v>261510600127</v>
      </c>
    </row>
    <row r="5" spans="1:9" x14ac:dyDescent="0.25">
      <c r="A5" s="4">
        <f t="shared" si="0"/>
        <v>4</v>
      </c>
      <c r="B5" s="4" t="s">
        <v>11</v>
      </c>
      <c r="C5" s="5">
        <v>207550809632</v>
      </c>
      <c r="D5" s="6">
        <v>1247318263</v>
      </c>
      <c r="E5" s="6">
        <v>3899728286</v>
      </c>
      <c r="F5" s="6">
        <v>24015020111</v>
      </c>
      <c r="G5" s="7">
        <v>342828648672</v>
      </c>
      <c r="H5" s="5">
        <v>324645890974</v>
      </c>
    </row>
    <row r="6" spans="1:9" x14ac:dyDescent="0.25">
      <c r="A6" s="4">
        <f t="shared" si="0"/>
        <v>5</v>
      </c>
      <c r="B6" s="4" t="s">
        <v>12</v>
      </c>
      <c r="C6" s="5">
        <v>263224715617</v>
      </c>
      <c r="D6" s="6">
        <v>1258947790</v>
      </c>
      <c r="E6" s="6">
        <v>1328604919</v>
      </c>
      <c r="F6" s="6">
        <v>30673725141</v>
      </c>
      <c r="G6" s="7">
        <v>446690176599</v>
      </c>
      <c r="H6" s="5">
        <v>398877151702</v>
      </c>
    </row>
    <row r="7" spans="1:9" x14ac:dyDescent="0.25">
      <c r="A7" s="4">
        <f t="shared" si="0"/>
        <v>6</v>
      </c>
      <c r="B7" s="8" t="s">
        <v>13</v>
      </c>
      <c r="C7" s="5">
        <v>28127236999</v>
      </c>
      <c r="D7" s="6">
        <v>5724979027</v>
      </c>
      <c r="E7" s="6">
        <v>1011731340</v>
      </c>
      <c r="F7" s="6">
        <v>1275574509</v>
      </c>
      <c r="G7" s="7">
        <v>506273523750</v>
      </c>
      <c r="H7" s="5">
        <v>508313425068</v>
      </c>
    </row>
    <row r="8" spans="1:9" x14ac:dyDescent="0.25">
      <c r="A8" s="4">
        <f t="shared" si="0"/>
        <v>7</v>
      </c>
      <c r="B8" s="4" t="s">
        <v>14</v>
      </c>
      <c r="C8" s="5">
        <v>91150954956</v>
      </c>
      <c r="D8" s="6">
        <v>9424353431</v>
      </c>
      <c r="E8" s="6">
        <v>1424353431</v>
      </c>
      <c r="F8" s="6">
        <v>1683132429</v>
      </c>
      <c r="G8" s="7">
        <v>765662256765</v>
      </c>
      <c r="H8" s="5">
        <v>705939451806</v>
      </c>
    </row>
    <row r="9" spans="1:9" x14ac:dyDescent="0.25">
      <c r="A9" s="4">
        <f t="shared" si="0"/>
        <v>8</v>
      </c>
      <c r="B9" s="4" t="s">
        <v>15</v>
      </c>
      <c r="C9" s="5">
        <v>111039763472</v>
      </c>
      <c r="D9" s="6">
        <v>55667355402</v>
      </c>
      <c r="E9" s="6">
        <v>4999042449</v>
      </c>
      <c r="F9" s="6">
        <v>4551841292</v>
      </c>
      <c r="G9" s="7">
        <v>976761700875</v>
      </c>
      <c r="H9" s="5">
        <v>958747452322</v>
      </c>
    </row>
    <row r="10" spans="1:9" x14ac:dyDescent="0.25">
      <c r="A10" s="4">
        <f t="shared" si="0"/>
        <v>9</v>
      </c>
      <c r="B10" s="4" t="s">
        <v>16</v>
      </c>
      <c r="C10" s="5">
        <v>39003880591</v>
      </c>
      <c r="D10" s="6">
        <v>5956867189</v>
      </c>
      <c r="E10" s="6">
        <v>892708635</v>
      </c>
      <c r="F10" s="6">
        <v>4917951850</v>
      </c>
      <c r="G10" s="7">
        <v>922990849606</v>
      </c>
      <c r="H10" s="5">
        <v>995301104591</v>
      </c>
    </row>
    <row r="11" spans="1:9" x14ac:dyDescent="0.25">
      <c r="A11" s="4">
        <f t="shared" si="0"/>
        <v>10</v>
      </c>
      <c r="B11" s="4" t="s">
        <v>17</v>
      </c>
      <c r="C11" s="5">
        <v>73062790599</v>
      </c>
      <c r="D11" s="6">
        <v>11801452874</v>
      </c>
      <c r="E11" s="6">
        <v>3912230015</v>
      </c>
      <c r="F11" s="6">
        <v>8692510172</v>
      </c>
      <c r="G11" s="7">
        <v>2343892021623</v>
      </c>
      <c r="H11" s="5">
        <v>2326414191715</v>
      </c>
    </row>
    <row r="14" spans="1:9" x14ac:dyDescent="0.25">
      <c r="E14" s="11"/>
      <c r="F14" s="11"/>
    </row>
    <row r="15" spans="1:9" x14ac:dyDescent="0.25">
      <c r="E15" s="13"/>
      <c r="F15" s="13"/>
      <c r="G15" s="14"/>
      <c r="H15" s="14"/>
    </row>
    <row r="16" spans="1:9" x14ac:dyDescent="0.25">
      <c r="E16" s="13"/>
      <c r="F16" s="13"/>
      <c r="G16" s="14"/>
      <c r="H16" s="14"/>
      <c r="I16" s="13"/>
    </row>
    <row r="17" spans="5:8" x14ac:dyDescent="0.25">
      <c r="E17" s="13"/>
      <c r="F17" s="13"/>
      <c r="G17" s="14"/>
      <c r="H17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EA7EF-DF4B-48EF-9901-D559A0348E88}">
  <dimension ref="A1:V16"/>
  <sheetViews>
    <sheetView tabSelected="1" workbookViewId="0">
      <selection activeCell="U17" sqref="U17"/>
    </sheetView>
  </sheetViews>
  <sheetFormatPr defaultRowHeight="15" x14ac:dyDescent="0.25"/>
  <cols>
    <col min="2" max="2" width="16.28515625" bestFit="1" customWidth="1"/>
    <col min="3" max="3" width="9.140625" style="17"/>
    <col min="5" max="5" width="23.5703125" bestFit="1" customWidth="1"/>
    <col min="6" max="6" width="18.5703125" bestFit="1" customWidth="1"/>
    <col min="7" max="7" width="18.42578125" style="20" customWidth="1"/>
    <col min="8" max="8" width="31.42578125" bestFit="1" customWidth="1"/>
    <col min="9" max="9" width="18.5703125" style="10" bestFit="1" customWidth="1"/>
    <col min="10" max="10" width="18.42578125" style="21" customWidth="1"/>
    <col min="11" max="11" width="28.42578125" style="10" bestFit="1" customWidth="1"/>
    <col min="12" max="12" width="17" bestFit="1" customWidth="1"/>
    <col min="13" max="13" width="16.85546875" style="20" customWidth="1"/>
    <col min="14" max="14" width="30" bestFit="1" customWidth="1"/>
    <col min="15" max="15" width="18.140625" bestFit="1" customWidth="1"/>
    <col min="16" max="16" width="18" style="20" customWidth="1"/>
    <col min="17" max="17" width="34" bestFit="1" customWidth="1"/>
    <col min="18" max="18" width="24" style="12" bestFit="1" customWidth="1"/>
    <col min="19" max="19" width="23.85546875" style="22" customWidth="1"/>
    <col min="20" max="20" width="36" style="12" bestFit="1" customWidth="1"/>
    <col min="21" max="21" width="24.5703125" style="12" bestFit="1" customWidth="1"/>
    <col min="22" max="22" width="23.85546875" style="22" customWidth="1"/>
  </cols>
  <sheetData>
    <row r="1" spans="1:22" ht="15.75" x14ac:dyDescent="0.25">
      <c r="A1" s="2" t="s">
        <v>0</v>
      </c>
      <c r="B1" s="2" t="s">
        <v>1</v>
      </c>
      <c r="C1" s="15" t="s">
        <v>18</v>
      </c>
      <c r="D1" s="2" t="s">
        <v>19</v>
      </c>
      <c r="E1" s="2" t="s">
        <v>20</v>
      </c>
      <c r="F1" s="3" t="s">
        <v>2</v>
      </c>
      <c r="G1" s="18" t="s">
        <v>21</v>
      </c>
      <c r="H1" s="3" t="s">
        <v>22</v>
      </c>
      <c r="I1" s="2" t="s">
        <v>3</v>
      </c>
      <c r="J1" s="18" t="s">
        <v>21</v>
      </c>
      <c r="K1" s="2" t="s">
        <v>23</v>
      </c>
      <c r="L1" s="2" t="s">
        <v>4</v>
      </c>
      <c r="M1" s="18" t="s">
        <v>21</v>
      </c>
      <c r="N1" s="2" t="s">
        <v>24</v>
      </c>
      <c r="O1" s="2" t="s">
        <v>5</v>
      </c>
      <c r="P1" s="18" t="s">
        <v>21</v>
      </c>
      <c r="Q1" s="2" t="s">
        <v>25</v>
      </c>
      <c r="R1" s="3" t="s">
        <v>6</v>
      </c>
      <c r="S1" s="18" t="s">
        <v>21</v>
      </c>
      <c r="T1" s="3" t="s">
        <v>26</v>
      </c>
      <c r="U1" s="3" t="s">
        <v>7</v>
      </c>
      <c r="V1" s="24" t="s">
        <v>21</v>
      </c>
    </row>
    <row r="2" spans="1:22" ht="15.75" x14ac:dyDescent="0.25">
      <c r="A2" s="4">
        <v>1</v>
      </c>
      <c r="B2" s="4" t="s">
        <v>8</v>
      </c>
      <c r="C2" s="16">
        <v>1</v>
      </c>
      <c r="D2" s="4">
        <v>1</v>
      </c>
      <c r="E2" s="6">
        <v>86759480504</v>
      </c>
      <c r="F2" s="5">
        <v>86759480504</v>
      </c>
      <c r="G2" s="19">
        <f>(F2-E2)/F2</f>
        <v>0</v>
      </c>
      <c r="H2" s="6">
        <v>2130113688</v>
      </c>
      <c r="I2" s="6">
        <v>2130113688</v>
      </c>
      <c r="J2" s="19">
        <f>(I2-H2)/I2</f>
        <v>0</v>
      </c>
      <c r="K2" s="6">
        <v>1734727892</v>
      </c>
      <c r="L2" s="6">
        <v>1734727892</v>
      </c>
      <c r="M2" s="19">
        <f>(L2-K2)/L2</f>
        <v>0</v>
      </c>
      <c r="N2" s="6">
        <v>8883067692</v>
      </c>
      <c r="O2" s="6">
        <v>8883067692</v>
      </c>
      <c r="P2" s="19">
        <f>(O2-N2)/O2</f>
        <v>0</v>
      </c>
      <c r="Q2" s="6">
        <v>116145249319</v>
      </c>
      <c r="R2" s="7">
        <v>116145249319</v>
      </c>
      <c r="S2" s="19">
        <f>(R2-Q2)/R2</f>
        <v>0</v>
      </c>
      <c r="T2" s="6">
        <v>104149125265</v>
      </c>
      <c r="U2" s="5">
        <v>104149125265</v>
      </c>
      <c r="V2" s="19">
        <f>(T2-U2)/U2</f>
        <v>0</v>
      </c>
    </row>
    <row r="3" spans="1:22" ht="15.75" x14ac:dyDescent="0.25">
      <c r="A3" s="4">
        <f>A2+1</f>
        <v>2</v>
      </c>
      <c r="B3" s="4" t="s">
        <v>9</v>
      </c>
      <c r="C3" s="16">
        <v>1</v>
      </c>
      <c r="D3" s="4">
        <v>1</v>
      </c>
      <c r="E3" s="6">
        <v>87882812357</v>
      </c>
      <c r="F3" s="5">
        <v>87882812357</v>
      </c>
      <c r="G3" s="19">
        <f t="shared" ref="G3:G11" si="0">(F3-E3)/F3</f>
        <v>0</v>
      </c>
      <c r="H3" s="6">
        <v>2160213353</v>
      </c>
      <c r="I3" s="6">
        <v>2160213353</v>
      </c>
      <c r="J3" s="19">
        <f t="shared" ref="J3:J11" si="1">(I3-H3)/I3</f>
        <v>0</v>
      </c>
      <c r="K3" s="6">
        <v>1739291820</v>
      </c>
      <c r="L3" s="6">
        <v>1739291820</v>
      </c>
      <c r="M3" s="19">
        <f t="shared" ref="M3:M11" si="2">(L3-K3)/L3</f>
        <v>0</v>
      </c>
      <c r="N3" s="6">
        <v>11872513739</v>
      </c>
      <c r="O3" s="6">
        <v>11872513739</v>
      </c>
      <c r="P3" s="19">
        <f t="shared" ref="P3:P11" si="3">(O3-N3)/O3</f>
        <v>0</v>
      </c>
      <c r="Q3" s="6">
        <v>156910956015</v>
      </c>
      <c r="R3" s="7">
        <v>156910956015</v>
      </c>
      <c r="S3" s="19">
        <f t="shared" ref="S3:S11" si="4">(R3-Q3)/R3</f>
        <v>0</v>
      </c>
      <c r="T3" s="6">
        <v>158456112311</v>
      </c>
      <c r="U3" s="5">
        <v>158456112311</v>
      </c>
      <c r="V3" s="19">
        <f t="shared" ref="V3:V11" si="5">(T3-U3)/U3</f>
        <v>0</v>
      </c>
    </row>
    <row r="4" spans="1:22" ht="15.75" x14ac:dyDescent="0.25">
      <c r="A4" s="4">
        <f t="shared" ref="A4:A11" si="6">A3+1</f>
        <v>3</v>
      </c>
      <c r="B4" s="4" t="s">
        <v>10</v>
      </c>
      <c r="C4" s="16">
        <v>0.46</v>
      </c>
      <c r="D4" s="4">
        <v>10</v>
      </c>
      <c r="E4" s="6">
        <v>152075052687.215</v>
      </c>
      <c r="F4" s="5">
        <v>179059695707</v>
      </c>
      <c r="G4" s="19">
        <f t="shared" si="0"/>
        <v>0.15070193721283137</v>
      </c>
      <c r="H4" s="6">
        <v>3572768232</v>
      </c>
      <c r="I4" s="6">
        <v>3572768232</v>
      </c>
      <c r="J4" s="19">
        <f t="shared" si="1"/>
        <v>0</v>
      </c>
      <c r="K4" s="6">
        <v>3185150340.4391699</v>
      </c>
      <c r="L4" s="6">
        <v>3877515738</v>
      </c>
      <c r="M4" s="19">
        <f t="shared" si="2"/>
        <v>0.17855901673733712</v>
      </c>
      <c r="N4" s="6">
        <v>17719750786</v>
      </c>
      <c r="O4" s="6">
        <v>17719750786</v>
      </c>
      <c r="P4" s="19">
        <f t="shared" si="3"/>
        <v>0</v>
      </c>
      <c r="Q4" s="6">
        <v>709260361042.21399</v>
      </c>
      <c r="R4" s="7">
        <v>325408064729</v>
      </c>
      <c r="S4" s="19">
        <f t="shared" si="4"/>
        <v>-1.179602898388171</v>
      </c>
      <c r="T4" s="6">
        <v>712705397847.02698</v>
      </c>
      <c r="U4" s="5">
        <v>261510600127</v>
      </c>
      <c r="V4" s="19">
        <f t="shared" si="5"/>
        <v>1.7253403781755261</v>
      </c>
    </row>
    <row r="5" spans="1:22" ht="15.75" x14ac:dyDescent="0.25">
      <c r="A5" s="4">
        <f t="shared" si="6"/>
        <v>4</v>
      </c>
      <c r="B5" s="4" t="s">
        <v>11</v>
      </c>
      <c r="C5" s="16">
        <v>1</v>
      </c>
      <c r="D5" s="4">
        <v>1</v>
      </c>
      <c r="E5" s="6">
        <v>207550809632</v>
      </c>
      <c r="F5" s="5">
        <v>207550809632</v>
      </c>
      <c r="G5" s="19">
        <f t="shared" si="0"/>
        <v>0</v>
      </c>
      <c r="H5" s="6">
        <v>1247318263</v>
      </c>
      <c r="I5" s="6">
        <v>1247318263</v>
      </c>
      <c r="J5" s="19">
        <f t="shared" si="1"/>
        <v>0</v>
      </c>
      <c r="K5" s="6">
        <v>3899728285.99999</v>
      </c>
      <c r="L5" s="6">
        <v>3899728286</v>
      </c>
      <c r="M5" s="19">
        <f t="shared" si="2"/>
        <v>2.5677635947648752E-15</v>
      </c>
      <c r="N5" s="6">
        <v>24015020111</v>
      </c>
      <c r="O5" s="6">
        <v>24015020111</v>
      </c>
      <c r="P5" s="19">
        <f t="shared" si="3"/>
        <v>0</v>
      </c>
      <c r="Q5" s="6">
        <v>342828648672</v>
      </c>
      <c r="R5" s="7">
        <v>342828648672</v>
      </c>
      <c r="S5" s="19">
        <f t="shared" si="4"/>
        <v>0</v>
      </c>
      <c r="T5" s="6">
        <v>324645890974</v>
      </c>
      <c r="U5" s="5">
        <v>324645890974</v>
      </c>
      <c r="V5" s="19">
        <f t="shared" si="5"/>
        <v>0</v>
      </c>
    </row>
    <row r="6" spans="1:22" ht="15.75" x14ac:dyDescent="0.25">
      <c r="A6" s="4">
        <f t="shared" si="6"/>
        <v>5</v>
      </c>
      <c r="B6" s="4" t="s">
        <v>12</v>
      </c>
      <c r="C6" s="16">
        <v>1</v>
      </c>
      <c r="D6" s="4">
        <v>1</v>
      </c>
      <c r="E6" s="6">
        <v>263224715617</v>
      </c>
      <c r="F6" s="5">
        <v>263224715617</v>
      </c>
      <c r="G6" s="19">
        <f t="shared" si="0"/>
        <v>0</v>
      </c>
      <c r="H6" s="6">
        <v>1258947790</v>
      </c>
      <c r="I6" s="6">
        <v>1258947790</v>
      </c>
      <c r="J6" s="19">
        <f t="shared" si="1"/>
        <v>0</v>
      </c>
      <c r="K6" s="6">
        <v>1328604919</v>
      </c>
      <c r="L6" s="6">
        <v>1328604919</v>
      </c>
      <c r="M6" s="19">
        <f t="shared" si="2"/>
        <v>0</v>
      </c>
      <c r="N6" s="6">
        <v>30673725141</v>
      </c>
      <c r="O6" s="6">
        <v>30673725141</v>
      </c>
      <c r="P6" s="19">
        <f t="shared" si="3"/>
        <v>0</v>
      </c>
      <c r="Q6" s="6">
        <v>446690176599</v>
      </c>
      <c r="R6" s="7">
        <v>446690176599</v>
      </c>
      <c r="S6" s="19">
        <f t="shared" si="4"/>
        <v>0</v>
      </c>
      <c r="T6" s="6">
        <v>398877151702</v>
      </c>
      <c r="U6" s="5">
        <v>398877151702</v>
      </c>
      <c r="V6" s="19">
        <f t="shared" si="5"/>
        <v>0</v>
      </c>
    </row>
    <row r="7" spans="1:22" ht="15.75" x14ac:dyDescent="0.25">
      <c r="A7" s="4">
        <f t="shared" si="6"/>
        <v>6</v>
      </c>
      <c r="B7" s="8" t="s">
        <v>13</v>
      </c>
      <c r="C7" s="16">
        <v>1</v>
      </c>
      <c r="D7" s="4">
        <v>1</v>
      </c>
      <c r="E7" s="6">
        <v>28127236999</v>
      </c>
      <c r="F7" s="5">
        <v>28127236999</v>
      </c>
      <c r="G7" s="19">
        <f t="shared" si="0"/>
        <v>0</v>
      </c>
      <c r="H7" s="6">
        <v>5724979027</v>
      </c>
      <c r="I7" s="6">
        <v>5724979027</v>
      </c>
      <c r="J7" s="19">
        <f t="shared" si="1"/>
        <v>0</v>
      </c>
      <c r="K7" s="6">
        <v>1011731340</v>
      </c>
      <c r="L7" s="6">
        <v>1011731340</v>
      </c>
      <c r="M7" s="19">
        <f t="shared" si="2"/>
        <v>0</v>
      </c>
      <c r="N7" s="6">
        <v>1275574509</v>
      </c>
      <c r="O7" s="6">
        <v>1275574509</v>
      </c>
      <c r="P7" s="19">
        <f t="shared" si="3"/>
        <v>0</v>
      </c>
      <c r="Q7" s="6">
        <v>506273523750</v>
      </c>
      <c r="R7" s="7">
        <v>506273523750</v>
      </c>
      <c r="S7" s="19">
        <f t="shared" si="4"/>
        <v>0</v>
      </c>
      <c r="T7" s="6">
        <v>508313425068</v>
      </c>
      <c r="U7" s="5">
        <v>508313425068</v>
      </c>
      <c r="V7" s="19">
        <f t="shared" si="5"/>
        <v>0</v>
      </c>
    </row>
    <row r="8" spans="1:22" ht="15.75" x14ac:dyDescent="0.25">
      <c r="A8" s="4">
        <f t="shared" si="6"/>
        <v>7</v>
      </c>
      <c r="B8" s="4" t="s">
        <v>14</v>
      </c>
      <c r="C8" s="16">
        <v>1</v>
      </c>
      <c r="D8" s="4">
        <v>1</v>
      </c>
      <c r="E8" s="6">
        <v>91150954956</v>
      </c>
      <c r="F8" s="5">
        <v>91150954956</v>
      </c>
      <c r="G8" s="19">
        <f t="shared" si="0"/>
        <v>0</v>
      </c>
      <c r="H8" s="6">
        <v>9424353431</v>
      </c>
      <c r="I8" s="6">
        <v>9424353431</v>
      </c>
      <c r="J8" s="19">
        <f t="shared" si="1"/>
        <v>0</v>
      </c>
      <c r="K8" s="6">
        <v>1424353431</v>
      </c>
      <c r="L8" s="6">
        <v>1424353431</v>
      </c>
      <c r="M8" s="19">
        <f t="shared" si="2"/>
        <v>0</v>
      </c>
      <c r="N8" s="6">
        <v>1683132429</v>
      </c>
      <c r="O8" s="6">
        <v>1683132429</v>
      </c>
      <c r="P8" s="19">
        <f t="shared" si="3"/>
        <v>0</v>
      </c>
      <c r="Q8" s="6">
        <v>765662256764.99902</v>
      </c>
      <c r="R8" s="7">
        <v>765662256765</v>
      </c>
      <c r="S8" s="19">
        <f t="shared" si="4"/>
        <v>1.2754481383555129E-15</v>
      </c>
      <c r="T8" s="6">
        <v>705939451806</v>
      </c>
      <c r="U8" s="5">
        <v>705939451806</v>
      </c>
      <c r="V8" s="19">
        <f t="shared" si="5"/>
        <v>0</v>
      </c>
    </row>
    <row r="9" spans="1:22" ht="15.75" x14ac:dyDescent="0.25">
      <c r="A9" s="4">
        <f t="shared" si="6"/>
        <v>8</v>
      </c>
      <c r="B9" s="4" t="s">
        <v>15</v>
      </c>
      <c r="C9" s="16">
        <v>0.7</v>
      </c>
      <c r="D9" s="4">
        <v>9</v>
      </c>
      <c r="E9" s="6">
        <v>83748061388.462204</v>
      </c>
      <c r="F9" s="5">
        <v>111039763472</v>
      </c>
      <c r="G9" s="19">
        <f t="shared" si="0"/>
        <v>0.24578314317482966</v>
      </c>
      <c r="H9" s="6">
        <v>10397222420.2931</v>
      </c>
      <c r="I9" s="6">
        <v>55667355402</v>
      </c>
      <c r="J9" s="19">
        <f t="shared" si="1"/>
        <v>0.81322586019741927</v>
      </c>
      <c r="K9" s="6">
        <v>2442559877.8848801</v>
      </c>
      <c r="L9" s="6">
        <v>4999042449</v>
      </c>
      <c r="M9" s="19">
        <f t="shared" si="2"/>
        <v>0.51139445147670515</v>
      </c>
      <c r="N9" s="6">
        <v>4551841292</v>
      </c>
      <c r="O9" s="6">
        <v>4551841292</v>
      </c>
      <c r="P9" s="19">
        <f t="shared" si="3"/>
        <v>0</v>
      </c>
      <c r="Q9" s="6">
        <v>1411580037244.77</v>
      </c>
      <c r="R9" s="7">
        <v>976761700875</v>
      </c>
      <c r="S9" s="19">
        <f t="shared" si="4"/>
        <v>-0.44516317130396516</v>
      </c>
      <c r="T9" s="6">
        <v>1369146717713.48</v>
      </c>
      <c r="U9" s="5">
        <v>958747452322</v>
      </c>
      <c r="V9" s="19">
        <f t="shared" si="5"/>
        <v>0.42805773762165406</v>
      </c>
    </row>
    <row r="10" spans="1:22" ht="15.75" x14ac:dyDescent="0.25">
      <c r="A10" s="4">
        <f t="shared" si="6"/>
        <v>9</v>
      </c>
      <c r="B10" s="4" t="s">
        <v>16</v>
      </c>
      <c r="C10" s="16">
        <v>1</v>
      </c>
      <c r="D10" s="4">
        <v>1</v>
      </c>
      <c r="E10" s="6">
        <v>39003880591</v>
      </c>
      <c r="F10" s="5">
        <v>39003880591</v>
      </c>
      <c r="G10" s="19">
        <f t="shared" si="0"/>
        <v>0</v>
      </c>
      <c r="H10" s="6">
        <v>5956867189</v>
      </c>
      <c r="I10" s="6">
        <v>5956867189</v>
      </c>
      <c r="J10" s="19">
        <f t="shared" si="1"/>
        <v>0</v>
      </c>
      <c r="K10" s="6">
        <v>892708635</v>
      </c>
      <c r="L10" s="6">
        <v>892708635</v>
      </c>
      <c r="M10" s="19">
        <f t="shared" si="2"/>
        <v>0</v>
      </c>
      <c r="N10" s="6">
        <v>4917951850</v>
      </c>
      <c r="O10" s="6">
        <v>4917951850</v>
      </c>
      <c r="P10" s="19">
        <f t="shared" si="3"/>
        <v>0</v>
      </c>
      <c r="Q10" s="6">
        <v>922990849606</v>
      </c>
      <c r="R10" s="7">
        <v>922990849606</v>
      </c>
      <c r="S10" s="19">
        <f t="shared" si="4"/>
        <v>0</v>
      </c>
      <c r="T10" s="6">
        <v>995301104591</v>
      </c>
      <c r="U10" s="5">
        <v>995301104591</v>
      </c>
      <c r="V10" s="19">
        <f t="shared" si="5"/>
        <v>0</v>
      </c>
    </row>
    <row r="11" spans="1:22" ht="15.75" x14ac:dyDescent="0.25">
      <c r="A11" s="4">
        <f t="shared" si="6"/>
        <v>10</v>
      </c>
      <c r="B11" s="4" t="s">
        <v>17</v>
      </c>
      <c r="C11" s="16">
        <v>1</v>
      </c>
      <c r="D11" s="4">
        <v>1</v>
      </c>
      <c r="E11" s="6">
        <v>73062790599</v>
      </c>
      <c r="F11" s="5">
        <v>73062790599</v>
      </c>
      <c r="G11" s="19">
        <f t="shared" si="0"/>
        <v>0</v>
      </c>
      <c r="H11" s="6">
        <v>11801452874</v>
      </c>
      <c r="I11" s="6">
        <v>11801452874</v>
      </c>
      <c r="J11" s="19">
        <f t="shared" si="1"/>
        <v>0</v>
      </c>
      <c r="K11" s="6">
        <v>3912230015</v>
      </c>
      <c r="L11" s="6">
        <v>3912230015</v>
      </c>
      <c r="M11" s="19">
        <f t="shared" si="2"/>
        <v>0</v>
      </c>
      <c r="N11" s="6">
        <v>8692510172</v>
      </c>
      <c r="O11" s="6">
        <v>8692510172</v>
      </c>
      <c r="P11" s="19">
        <f t="shared" si="3"/>
        <v>0</v>
      </c>
      <c r="Q11" s="6">
        <v>2343892021623</v>
      </c>
      <c r="R11" s="7">
        <v>2343892021623</v>
      </c>
      <c r="S11" s="19">
        <f t="shared" si="4"/>
        <v>0</v>
      </c>
      <c r="T11" s="6">
        <v>2326414191715</v>
      </c>
      <c r="U11" s="5">
        <v>2326414191715</v>
      </c>
      <c r="V11" s="19">
        <f t="shared" si="5"/>
        <v>0</v>
      </c>
    </row>
    <row r="12" spans="1:22" x14ac:dyDescent="0.25">
      <c r="E12" s="13"/>
    </row>
    <row r="13" spans="1:22" ht="15.75" x14ac:dyDescent="0.25">
      <c r="L13" s="11"/>
      <c r="M13" s="23"/>
      <c r="N13" s="11"/>
      <c r="O13" s="11"/>
      <c r="P13" s="23"/>
      <c r="Q13" s="11"/>
    </row>
    <row r="14" spans="1:22" x14ac:dyDescent="0.25">
      <c r="L14" s="13"/>
      <c r="N14" s="13"/>
      <c r="O14" s="13"/>
      <c r="Q14" s="13"/>
      <c r="R14" s="14"/>
      <c r="T14" s="14"/>
      <c r="U14" s="14"/>
    </row>
    <row r="15" spans="1:22" x14ac:dyDescent="0.25">
      <c r="L15" s="13"/>
      <c r="N15" s="13"/>
      <c r="O15" s="13"/>
      <c r="Q15" s="13"/>
      <c r="R15" s="14"/>
      <c r="T15" s="14"/>
      <c r="U15" s="14"/>
    </row>
    <row r="16" spans="1:22" x14ac:dyDescent="0.25">
      <c r="L16" s="13"/>
      <c r="N16" s="13"/>
      <c r="O16" s="13"/>
      <c r="Q16" s="13"/>
      <c r="R16" s="14"/>
      <c r="T16" s="14"/>
      <c r="U1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Mentah </vt:lpstr>
      <vt:lpstr>Hasil Running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putri lailatu</dc:creator>
  <cp:lastModifiedBy>putri lailatu</cp:lastModifiedBy>
  <dcterms:created xsi:type="dcterms:W3CDTF">2026-05-20T17:08:32Z</dcterms:created>
  <dcterms:modified xsi:type="dcterms:W3CDTF">2026-05-20T17:12:50Z</dcterms:modified>
</cp:coreProperties>
</file>